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S22" i="1"/>
  <c r="T22"/>
  <c r="S23"/>
  <c r="T23"/>
  <c r="S24"/>
  <c r="T24"/>
  <c r="S25"/>
  <c r="T25"/>
  <c r="S26"/>
  <c r="T26"/>
  <c r="S27"/>
  <c r="T27"/>
  <c r="S28"/>
  <c r="T28"/>
  <c r="S29"/>
  <c r="T29"/>
  <c r="S30"/>
  <c r="T30"/>
  <c r="S31"/>
  <c r="T31"/>
  <c r="S32"/>
  <c r="T32"/>
  <c r="S33"/>
  <c r="T33"/>
  <c r="T21"/>
  <c r="S21"/>
  <c r="R22"/>
  <c r="R23"/>
  <c r="R24"/>
  <c r="R25"/>
  <c r="R26"/>
  <c r="R27"/>
  <c r="R28"/>
  <c r="R29"/>
  <c r="R30"/>
  <c r="R31"/>
  <c r="R32"/>
  <c r="R33"/>
  <c r="R21"/>
  <c r="P22"/>
  <c r="Q22"/>
  <c r="P23"/>
  <c r="Q23"/>
  <c r="P24"/>
  <c r="Q24"/>
  <c r="P25"/>
  <c r="Q25"/>
  <c r="P26"/>
  <c r="Q26"/>
  <c r="P27"/>
  <c r="Q27"/>
  <c r="P28"/>
  <c r="Q28"/>
  <c r="P29"/>
  <c r="Q29"/>
  <c r="P30"/>
  <c r="Q30"/>
  <c r="P31"/>
  <c r="Q31"/>
  <c r="P32"/>
  <c r="Q32"/>
  <c r="P33"/>
  <c r="Q33"/>
  <c r="Q21"/>
  <c r="P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F21"/>
  <c r="E21"/>
  <c r="D22"/>
  <c r="G22"/>
  <c r="H22"/>
  <c r="I22"/>
  <c r="J22"/>
  <c r="K22"/>
  <c r="L22"/>
  <c r="M22"/>
  <c r="N22"/>
  <c r="O22"/>
  <c r="D23"/>
  <c r="G23"/>
  <c r="H23"/>
  <c r="I23"/>
  <c r="J23"/>
  <c r="K23"/>
  <c r="L23"/>
  <c r="M23"/>
  <c r="N23"/>
  <c r="O23"/>
  <c r="D24"/>
  <c r="G24"/>
  <c r="H24"/>
  <c r="I24"/>
  <c r="J24"/>
  <c r="K24"/>
  <c r="L24"/>
  <c r="M24"/>
  <c r="N24"/>
  <c r="O24"/>
  <c r="D25"/>
  <c r="G25"/>
  <c r="H25"/>
  <c r="I25"/>
  <c r="J25"/>
  <c r="K25"/>
  <c r="L25"/>
  <c r="M25"/>
  <c r="N25"/>
  <c r="O25"/>
  <c r="D26"/>
  <c r="G26"/>
  <c r="H26"/>
  <c r="I26"/>
  <c r="J26"/>
  <c r="K26"/>
  <c r="L26"/>
  <c r="M26"/>
  <c r="N26"/>
  <c r="O26"/>
  <c r="D27"/>
  <c r="G27"/>
  <c r="H27"/>
  <c r="I27"/>
  <c r="J27"/>
  <c r="K27"/>
  <c r="L27"/>
  <c r="M27"/>
  <c r="N27"/>
  <c r="O27"/>
  <c r="D28"/>
  <c r="G28"/>
  <c r="H28"/>
  <c r="I28"/>
  <c r="J28"/>
  <c r="K28"/>
  <c r="L28"/>
  <c r="M28"/>
  <c r="N28"/>
  <c r="O28"/>
  <c r="D29"/>
  <c r="G29"/>
  <c r="H29"/>
  <c r="I29"/>
  <c r="J29"/>
  <c r="K29"/>
  <c r="L29"/>
  <c r="M29"/>
  <c r="N29"/>
  <c r="O29"/>
  <c r="D30"/>
  <c r="G30"/>
  <c r="H30"/>
  <c r="I30"/>
  <c r="J30"/>
  <c r="K30"/>
  <c r="L30"/>
  <c r="M30"/>
  <c r="N30"/>
  <c r="O30"/>
  <c r="D31"/>
  <c r="G31"/>
  <c r="H31"/>
  <c r="I31"/>
  <c r="J31"/>
  <c r="K31"/>
  <c r="L31"/>
  <c r="M31"/>
  <c r="N31"/>
  <c r="O31"/>
  <c r="D32"/>
  <c r="G32"/>
  <c r="H32"/>
  <c r="I32"/>
  <c r="J32"/>
  <c r="K32"/>
  <c r="L32"/>
  <c r="M32"/>
  <c r="N32"/>
  <c r="O32"/>
  <c r="D33"/>
  <c r="G33"/>
  <c r="H33"/>
  <c r="I33"/>
  <c r="J33"/>
  <c r="K33"/>
  <c r="L33"/>
  <c r="M33"/>
  <c r="N33"/>
  <c r="O33"/>
  <c r="G34"/>
  <c r="H34"/>
  <c r="I34"/>
  <c r="G35"/>
  <c r="H35"/>
  <c r="I35"/>
  <c r="G21"/>
  <c r="H21"/>
  <c r="I21"/>
  <c r="J21"/>
  <c r="K21"/>
  <c r="L21"/>
  <c r="M21"/>
  <c r="N21"/>
  <c r="O21"/>
  <c r="D21"/>
  <c r="C22"/>
  <c r="C23"/>
  <c r="C24"/>
  <c r="C25"/>
  <c r="C26"/>
  <c r="C27"/>
  <c r="C28"/>
  <c r="C29"/>
  <c r="C30"/>
  <c r="C31"/>
  <c r="C32"/>
  <c r="C33"/>
  <c r="C21"/>
  <c r="B22"/>
  <c r="B23"/>
  <c r="B24"/>
  <c r="B25"/>
  <c r="B26"/>
  <c r="B27"/>
  <c r="B28"/>
  <c r="B29"/>
  <c r="B30"/>
  <c r="B31"/>
  <c r="B32"/>
  <c r="B33"/>
  <c r="B21"/>
</calcChain>
</file>

<file path=xl/sharedStrings.xml><?xml version="1.0" encoding="utf-8"?>
<sst xmlns="http://schemas.openxmlformats.org/spreadsheetml/2006/main" count="23" uniqueCount="12">
  <si>
    <t>Days after injection</t>
    <phoneticPr fontId="1" type="noConversion"/>
  </si>
  <si>
    <t>WT PBS</t>
    <phoneticPr fontId="1" type="noConversion"/>
  </si>
  <si>
    <t>WT C.glabrata</t>
    <phoneticPr fontId="1" type="noConversion"/>
  </si>
  <si>
    <t>MyD88 PBS</t>
  </si>
  <si>
    <t>MyD88 C.glabrata</t>
  </si>
  <si>
    <t>CG18108(IM1) PBS</t>
  </si>
  <si>
    <t>CG18108(IM1) C.glabrata</t>
  </si>
  <si>
    <t>Drs PBS</t>
  </si>
  <si>
    <t>Drs C.glabrata</t>
  </si>
  <si>
    <t>Drs(Rv) PBS</t>
  </si>
  <si>
    <t>Drs(Rv) C.glabrata</t>
  </si>
  <si>
    <t xml:space="preserve">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</si>
</sst>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tabSelected="1" topLeftCell="F16" workbookViewId="0">
      <selection activeCell="S37" sqref="S37"/>
    </sheetView>
  </sheetViews>
  <sheetFormatPr defaultRowHeight="13.5"/>
  <cols>
    <col min="4" max="4" width="5.875" customWidth="1"/>
    <col min="5" max="5" width="8.375" customWidth="1"/>
    <col min="6" max="6" width="11.125" customWidth="1"/>
    <col min="10" max="10" width="17.875" customWidth="1"/>
  </cols>
  <sheetData>
    <row r="1" spans="1:20">
      <c r="A1" t="s">
        <v>0</v>
      </c>
      <c r="B1" t="s">
        <v>1</v>
      </c>
      <c r="C1" t="s">
        <v>2</v>
      </c>
      <c r="F1" t="s">
        <v>3</v>
      </c>
      <c r="G1" t="s">
        <v>4</v>
      </c>
      <c r="J1" t="s">
        <v>5</v>
      </c>
      <c r="K1" t="s">
        <v>6</v>
      </c>
      <c r="N1" t="s">
        <v>7</v>
      </c>
      <c r="O1" t="s">
        <v>8</v>
      </c>
      <c r="R1" t="s">
        <v>9</v>
      </c>
      <c r="S1" t="s">
        <v>10</v>
      </c>
    </row>
    <row r="2" spans="1:20">
      <c r="A2">
        <v>0</v>
      </c>
      <c r="B2">
        <v>20</v>
      </c>
      <c r="C2">
        <v>18</v>
      </c>
      <c r="D2">
        <v>20</v>
      </c>
      <c r="E2">
        <v>19</v>
      </c>
      <c r="F2">
        <v>19</v>
      </c>
      <c r="G2">
        <v>20</v>
      </c>
      <c r="H2">
        <v>20</v>
      </c>
      <c r="I2">
        <v>20</v>
      </c>
      <c r="J2">
        <v>20</v>
      </c>
      <c r="K2">
        <v>20</v>
      </c>
      <c r="L2">
        <v>20</v>
      </c>
      <c r="M2">
        <v>20</v>
      </c>
      <c r="N2">
        <v>20</v>
      </c>
      <c r="O2">
        <v>20</v>
      </c>
      <c r="P2">
        <v>25</v>
      </c>
      <c r="Q2">
        <v>25</v>
      </c>
      <c r="R2">
        <v>16</v>
      </c>
      <c r="S2">
        <v>20</v>
      </c>
      <c r="T2">
        <v>20</v>
      </c>
    </row>
    <row r="3" spans="1:20">
      <c r="A3">
        <v>1</v>
      </c>
      <c r="B3">
        <v>20</v>
      </c>
      <c r="C3">
        <v>18</v>
      </c>
      <c r="D3">
        <v>20</v>
      </c>
      <c r="E3">
        <v>19</v>
      </c>
      <c r="F3">
        <v>19</v>
      </c>
      <c r="G3">
        <v>19</v>
      </c>
      <c r="H3">
        <v>19</v>
      </c>
      <c r="I3">
        <v>20</v>
      </c>
      <c r="J3">
        <v>20</v>
      </c>
      <c r="K3">
        <v>20</v>
      </c>
      <c r="L3">
        <v>20</v>
      </c>
      <c r="M3">
        <v>20</v>
      </c>
      <c r="N3">
        <v>20</v>
      </c>
      <c r="O3">
        <v>20</v>
      </c>
      <c r="P3">
        <v>25</v>
      </c>
      <c r="Q3">
        <v>25</v>
      </c>
      <c r="R3">
        <v>16</v>
      </c>
      <c r="S3">
        <v>20</v>
      </c>
      <c r="T3">
        <v>20</v>
      </c>
    </row>
    <row r="4" spans="1:20">
      <c r="A4">
        <v>2</v>
      </c>
      <c r="B4">
        <v>20</v>
      </c>
      <c r="C4">
        <v>18</v>
      </c>
      <c r="D4">
        <v>20</v>
      </c>
      <c r="E4">
        <v>19</v>
      </c>
      <c r="F4">
        <v>19</v>
      </c>
      <c r="G4">
        <v>19</v>
      </c>
      <c r="H4">
        <v>17</v>
      </c>
      <c r="I4">
        <v>19</v>
      </c>
      <c r="J4">
        <v>20</v>
      </c>
      <c r="K4">
        <v>20</v>
      </c>
      <c r="L4">
        <v>20</v>
      </c>
      <c r="M4">
        <v>20</v>
      </c>
      <c r="N4">
        <v>19</v>
      </c>
      <c r="O4">
        <v>20</v>
      </c>
      <c r="P4">
        <v>25</v>
      </c>
      <c r="Q4">
        <v>25</v>
      </c>
      <c r="R4">
        <v>15</v>
      </c>
      <c r="S4">
        <v>20</v>
      </c>
      <c r="T4">
        <v>20</v>
      </c>
    </row>
    <row r="5" spans="1:20">
      <c r="A5">
        <v>3</v>
      </c>
      <c r="B5">
        <v>20</v>
      </c>
      <c r="C5">
        <v>18</v>
      </c>
      <c r="D5">
        <v>20</v>
      </c>
      <c r="E5">
        <v>19</v>
      </c>
      <c r="F5">
        <v>19</v>
      </c>
      <c r="G5">
        <v>16</v>
      </c>
      <c r="H5">
        <v>14</v>
      </c>
      <c r="I5">
        <v>18</v>
      </c>
      <c r="J5">
        <v>20</v>
      </c>
      <c r="K5">
        <v>20</v>
      </c>
      <c r="L5">
        <v>20</v>
      </c>
      <c r="M5">
        <v>20</v>
      </c>
      <c r="N5">
        <v>18</v>
      </c>
      <c r="O5">
        <v>20</v>
      </c>
      <c r="P5">
        <v>25</v>
      </c>
      <c r="Q5">
        <v>25</v>
      </c>
      <c r="R5">
        <v>15</v>
      </c>
      <c r="S5">
        <v>20</v>
      </c>
      <c r="T5">
        <v>20</v>
      </c>
    </row>
    <row r="6" spans="1:20">
      <c r="A6">
        <v>4</v>
      </c>
      <c r="B6">
        <v>20</v>
      </c>
      <c r="C6">
        <v>18</v>
      </c>
      <c r="D6">
        <v>19</v>
      </c>
      <c r="E6">
        <v>18</v>
      </c>
      <c r="F6">
        <v>18</v>
      </c>
      <c r="G6">
        <v>15</v>
      </c>
      <c r="H6">
        <v>14</v>
      </c>
      <c r="I6">
        <v>18</v>
      </c>
      <c r="J6">
        <v>20</v>
      </c>
      <c r="K6">
        <v>20</v>
      </c>
      <c r="L6">
        <v>20</v>
      </c>
      <c r="M6">
        <v>20</v>
      </c>
      <c r="N6">
        <v>18</v>
      </c>
      <c r="O6">
        <v>20</v>
      </c>
      <c r="P6">
        <v>25</v>
      </c>
      <c r="Q6">
        <v>25</v>
      </c>
      <c r="R6">
        <v>15</v>
      </c>
      <c r="S6">
        <v>20</v>
      </c>
      <c r="T6">
        <v>20</v>
      </c>
    </row>
    <row r="7" spans="1:20">
      <c r="A7">
        <v>5</v>
      </c>
      <c r="B7">
        <v>20</v>
      </c>
      <c r="C7">
        <v>18</v>
      </c>
      <c r="D7">
        <v>19</v>
      </c>
      <c r="E7">
        <v>17</v>
      </c>
      <c r="F7">
        <v>17</v>
      </c>
      <c r="G7">
        <v>14</v>
      </c>
      <c r="H7">
        <v>13</v>
      </c>
      <c r="I7">
        <v>15</v>
      </c>
      <c r="J7">
        <v>20</v>
      </c>
      <c r="K7">
        <v>20</v>
      </c>
      <c r="L7">
        <v>20</v>
      </c>
      <c r="M7">
        <v>20</v>
      </c>
      <c r="N7">
        <v>17</v>
      </c>
      <c r="O7">
        <v>20</v>
      </c>
      <c r="P7">
        <v>25</v>
      </c>
      <c r="Q7">
        <v>25</v>
      </c>
      <c r="R7">
        <v>15</v>
      </c>
      <c r="S7">
        <v>20</v>
      </c>
      <c r="T7">
        <v>20</v>
      </c>
    </row>
    <row r="8" spans="1:20">
      <c r="A8">
        <v>6</v>
      </c>
      <c r="B8">
        <v>20</v>
      </c>
      <c r="C8">
        <v>18</v>
      </c>
      <c r="D8">
        <v>19</v>
      </c>
      <c r="E8">
        <v>17</v>
      </c>
      <c r="F8">
        <v>17</v>
      </c>
      <c r="G8">
        <v>13</v>
      </c>
      <c r="H8">
        <v>13</v>
      </c>
      <c r="I8">
        <v>14</v>
      </c>
      <c r="J8">
        <v>20</v>
      </c>
      <c r="K8">
        <v>20</v>
      </c>
      <c r="L8">
        <v>20</v>
      </c>
      <c r="M8">
        <v>20</v>
      </c>
      <c r="N8">
        <v>17</v>
      </c>
      <c r="O8">
        <v>20</v>
      </c>
      <c r="P8">
        <v>25</v>
      </c>
      <c r="Q8">
        <v>24</v>
      </c>
      <c r="R8">
        <v>14</v>
      </c>
      <c r="S8">
        <v>20</v>
      </c>
      <c r="T8">
        <v>20</v>
      </c>
    </row>
    <row r="9" spans="1:20">
      <c r="A9">
        <v>7</v>
      </c>
      <c r="B9">
        <v>20</v>
      </c>
      <c r="C9">
        <v>17</v>
      </c>
      <c r="D9">
        <v>19</v>
      </c>
      <c r="E9">
        <v>17</v>
      </c>
      <c r="F9">
        <v>17</v>
      </c>
      <c r="G9">
        <v>11</v>
      </c>
      <c r="H9">
        <v>9</v>
      </c>
      <c r="I9">
        <v>13</v>
      </c>
      <c r="J9">
        <v>20</v>
      </c>
      <c r="K9">
        <v>20</v>
      </c>
      <c r="L9">
        <v>20</v>
      </c>
      <c r="M9">
        <v>20</v>
      </c>
      <c r="N9">
        <v>17</v>
      </c>
      <c r="O9">
        <v>20</v>
      </c>
      <c r="P9">
        <v>25</v>
      </c>
      <c r="Q9">
        <v>23</v>
      </c>
      <c r="R9">
        <v>14</v>
      </c>
      <c r="S9">
        <v>20</v>
      </c>
      <c r="T9">
        <v>20</v>
      </c>
    </row>
    <row r="10" spans="1:20">
      <c r="A10">
        <v>8</v>
      </c>
      <c r="B10">
        <v>20</v>
      </c>
      <c r="C10">
        <v>16</v>
      </c>
      <c r="D10">
        <v>18</v>
      </c>
      <c r="E10">
        <v>17</v>
      </c>
      <c r="F10">
        <v>17</v>
      </c>
      <c r="G10">
        <v>8</v>
      </c>
      <c r="H10">
        <v>5</v>
      </c>
      <c r="I10">
        <v>11</v>
      </c>
      <c r="J10">
        <v>20</v>
      </c>
      <c r="K10">
        <v>20</v>
      </c>
      <c r="L10">
        <v>20</v>
      </c>
      <c r="M10">
        <v>20</v>
      </c>
      <c r="N10">
        <v>17</v>
      </c>
      <c r="O10">
        <v>20</v>
      </c>
      <c r="P10">
        <v>24</v>
      </c>
      <c r="Q10">
        <v>22</v>
      </c>
      <c r="R10">
        <v>14</v>
      </c>
      <c r="S10">
        <v>20</v>
      </c>
      <c r="T10">
        <v>20</v>
      </c>
    </row>
    <row r="11" spans="1:20">
      <c r="A11">
        <v>9</v>
      </c>
      <c r="B11">
        <v>20</v>
      </c>
      <c r="C11">
        <v>15</v>
      </c>
      <c r="D11">
        <v>18</v>
      </c>
      <c r="E11">
        <v>16</v>
      </c>
      <c r="F11">
        <v>16</v>
      </c>
      <c r="G11">
        <v>6</v>
      </c>
      <c r="H11">
        <v>5</v>
      </c>
      <c r="I11">
        <v>6</v>
      </c>
      <c r="J11">
        <v>20</v>
      </c>
      <c r="K11">
        <v>19</v>
      </c>
      <c r="L11">
        <v>19</v>
      </c>
      <c r="M11">
        <v>20</v>
      </c>
      <c r="N11">
        <v>17</v>
      </c>
      <c r="O11">
        <v>20</v>
      </c>
      <c r="P11">
        <v>24</v>
      </c>
      <c r="Q11">
        <v>22</v>
      </c>
      <c r="R11">
        <v>14</v>
      </c>
      <c r="S11">
        <v>20</v>
      </c>
      <c r="T11">
        <v>18</v>
      </c>
    </row>
    <row r="12" spans="1:20">
      <c r="A12">
        <v>10</v>
      </c>
      <c r="B12">
        <v>20</v>
      </c>
      <c r="C12">
        <v>14</v>
      </c>
      <c r="D12">
        <v>18</v>
      </c>
      <c r="E12">
        <v>15</v>
      </c>
      <c r="F12">
        <v>15</v>
      </c>
      <c r="G12">
        <v>6</v>
      </c>
      <c r="H12">
        <v>5</v>
      </c>
      <c r="I12">
        <v>6</v>
      </c>
      <c r="J12">
        <v>20</v>
      </c>
      <c r="K12">
        <v>19</v>
      </c>
      <c r="L12">
        <v>19</v>
      </c>
      <c r="M12">
        <v>20</v>
      </c>
      <c r="N12">
        <v>17</v>
      </c>
      <c r="O12">
        <v>20</v>
      </c>
      <c r="P12">
        <v>23</v>
      </c>
      <c r="Q12">
        <v>22</v>
      </c>
      <c r="R12">
        <v>13</v>
      </c>
      <c r="S12">
        <v>20</v>
      </c>
      <c r="T12">
        <v>18</v>
      </c>
    </row>
    <row r="13" spans="1:20">
      <c r="A13">
        <v>11</v>
      </c>
      <c r="B13">
        <v>20</v>
      </c>
      <c r="C13">
        <v>14</v>
      </c>
      <c r="D13">
        <v>18</v>
      </c>
      <c r="E13">
        <v>15</v>
      </c>
      <c r="F13">
        <v>15</v>
      </c>
      <c r="G13">
        <v>4</v>
      </c>
      <c r="H13">
        <v>4</v>
      </c>
      <c r="I13">
        <v>3</v>
      </c>
      <c r="J13">
        <v>19</v>
      </c>
      <c r="K13">
        <v>18</v>
      </c>
      <c r="L13">
        <v>18</v>
      </c>
      <c r="M13">
        <v>20</v>
      </c>
      <c r="N13">
        <v>17</v>
      </c>
      <c r="O13">
        <v>20</v>
      </c>
      <c r="P13">
        <v>23</v>
      </c>
      <c r="Q13">
        <v>22</v>
      </c>
      <c r="R13">
        <v>13</v>
      </c>
      <c r="S13">
        <v>20</v>
      </c>
      <c r="T13">
        <v>18</v>
      </c>
    </row>
    <row r="14" spans="1:20" s="1" customFormat="1">
      <c r="A14" s="1">
        <v>12</v>
      </c>
      <c r="B14" s="1">
        <v>20</v>
      </c>
      <c r="C14" s="1">
        <v>13</v>
      </c>
      <c r="D14" s="1">
        <v>18</v>
      </c>
      <c r="E14" s="1">
        <v>14</v>
      </c>
      <c r="F14" s="1">
        <v>14</v>
      </c>
      <c r="G14" s="1">
        <v>3</v>
      </c>
      <c r="H14" s="1">
        <v>1</v>
      </c>
      <c r="I14" s="1">
        <v>2</v>
      </c>
      <c r="J14" s="1">
        <v>18</v>
      </c>
      <c r="K14" s="1">
        <v>18</v>
      </c>
      <c r="L14">
        <v>18</v>
      </c>
      <c r="M14">
        <v>20</v>
      </c>
      <c r="N14">
        <v>17</v>
      </c>
      <c r="O14">
        <v>20</v>
      </c>
      <c r="P14" s="1">
        <v>22</v>
      </c>
      <c r="Q14">
        <v>22</v>
      </c>
      <c r="R14">
        <v>13</v>
      </c>
      <c r="S14">
        <v>20</v>
      </c>
      <c r="T14">
        <v>18</v>
      </c>
    </row>
    <row r="15" spans="1:20">
      <c r="A15">
        <v>13</v>
      </c>
      <c r="D15" t="s">
        <v>11</v>
      </c>
      <c r="G15">
        <v>1</v>
      </c>
      <c r="H15">
        <v>1</v>
      </c>
      <c r="I15">
        <v>2</v>
      </c>
    </row>
    <row r="16" spans="1:20">
      <c r="A16">
        <v>14</v>
      </c>
      <c r="G16">
        <v>0</v>
      </c>
      <c r="H16">
        <v>1</v>
      </c>
      <c r="I16">
        <v>1</v>
      </c>
    </row>
    <row r="17" spans="1:20">
      <c r="A17">
        <v>15</v>
      </c>
      <c r="H17">
        <v>0</v>
      </c>
      <c r="I17">
        <v>0</v>
      </c>
    </row>
    <row r="20" spans="1:20">
      <c r="A20" t="s">
        <v>0</v>
      </c>
      <c r="B20" t="s">
        <v>1</v>
      </c>
      <c r="C20" t="s">
        <v>2</v>
      </c>
      <c r="F20" t="s">
        <v>3</v>
      </c>
      <c r="G20" t="s">
        <v>4</v>
      </c>
      <c r="J20" t="s">
        <v>5</v>
      </c>
      <c r="K20" t="s">
        <v>6</v>
      </c>
      <c r="N20" t="s">
        <v>7</v>
      </c>
      <c r="O20" t="s">
        <v>8</v>
      </c>
      <c r="R20" t="s">
        <v>9</v>
      </c>
      <c r="S20" t="s">
        <v>10</v>
      </c>
    </row>
    <row r="21" spans="1:20">
      <c r="A21">
        <v>0</v>
      </c>
      <c r="B21">
        <f>B2/20*100</f>
        <v>100</v>
      </c>
      <c r="C21">
        <f>C2/18*100</f>
        <v>100</v>
      </c>
      <c r="D21">
        <f>D2/20*100</f>
        <v>100</v>
      </c>
      <c r="E21">
        <f>E2/19*100</f>
        <v>100</v>
      </c>
      <c r="F21">
        <f>F2/19*100</f>
        <v>100</v>
      </c>
      <c r="G21">
        <f t="shared" ref="E21:O21" si="0">G2/20*100</f>
        <v>100</v>
      </c>
      <c r="H21">
        <f t="shared" si="0"/>
        <v>100</v>
      </c>
      <c r="I21">
        <f t="shared" si="0"/>
        <v>100</v>
      </c>
      <c r="J21">
        <f t="shared" si="0"/>
        <v>100</v>
      </c>
      <c r="K21">
        <f t="shared" si="0"/>
        <v>100</v>
      </c>
      <c r="L21">
        <f t="shared" si="0"/>
        <v>100</v>
      </c>
      <c r="M21">
        <f t="shared" si="0"/>
        <v>100</v>
      </c>
      <c r="N21">
        <f t="shared" si="0"/>
        <v>100</v>
      </c>
      <c r="O21">
        <f t="shared" si="0"/>
        <v>100</v>
      </c>
      <c r="P21">
        <f>P2/25*100</f>
        <v>100</v>
      </c>
      <c r="Q21">
        <f>Q2/25*100</f>
        <v>100</v>
      </c>
      <c r="R21">
        <f>R2/16*100</f>
        <v>100</v>
      </c>
      <c r="S21">
        <f>S2/20*100</f>
        <v>100</v>
      </c>
      <c r="T21">
        <f>T2/20*100</f>
        <v>100</v>
      </c>
    </row>
    <row r="22" spans="1:20">
      <c r="A22">
        <v>1</v>
      </c>
      <c r="B22">
        <f t="shared" ref="B22:B36" si="1">B3/20*100</f>
        <v>100</v>
      </c>
      <c r="C22">
        <f t="shared" ref="C22:C36" si="2">C3/18*100</f>
        <v>100</v>
      </c>
      <c r="D22">
        <f t="shared" ref="D22:O22" si="3">D3/20*100</f>
        <v>100</v>
      </c>
      <c r="E22">
        <f t="shared" ref="E22:F22" si="4">E3/19*100</f>
        <v>100</v>
      </c>
      <c r="F22">
        <f t="shared" si="4"/>
        <v>100</v>
      </c>
      <c r="G22">
        <f t="shared" si="3"/>
        <v>95</v>
      </c>
      <c r="H22">
        <f t="shared" si="3"/>
        <v>95</v>
      </c>
      <c r="I22">
        <f t="shared" si="3"/>
        <v>100</v>
      </c>
      <c r="J22">
        <f t="shared" si="3"/>
        <v>100</v>
      </c>
      <c r="K22">
        <f t="shared" si="3"/>
        <v>100</v>
      </c>
      <c r="L22">
        <f t="shared" si="3"/>
        <v>100</v>
      </c>
      <c r="M22">
        <f t="shared" si="3"/>
        <v>100</v>
      </c>
      <c r="N22">
        <f t="shared" si="3"/>
        <v>100</v>
      </c>
      <c r="O22">
        <f t="shared" si="3"/>
        <v>100</v>
      </c>
      <c r="P22">
        <f t="shared" ref="P22:Q22" si="5">P3/25*100</f>
        <v>100</v>
      </c>
      <c r="Q22">
        <f t="shared" si="5"/>
        <v>100</v>
      </c>
      <c r="R22">
        <f t="shared" ref="R22:R33" si="6">R3/16*100</f>
        <v>100</v>
      </c>
      <c r="S22">
        <f t="shared" ref="S22:T22" si="7">S3/20*100</f>
        <v>100</v>
      </c>
      <c r="T22">
        <f t="shared" si="7"/>
        <v>100</v>
      </c>
    </row>
    <row r="23" spans="1:20">
      <c r="A23">
        <v>2</v>
      </c>
      <c r="B23">
        <f t="shared" si="1"/>
        <v>100</v>
      </c>
      <c r="C23">
        <f t="shared" si="2"/>
        <v>100</v>
      </c>
      <c r="D23">
        <f t="shared" ref="D23:O23" si="8">D4/20*100</f>
        <v>100</v>
      </c>
      <c r="E23">
        <f t="shared" ref="E23:F23" si="9">E4/19*100</f>
        <v>100</v>
      </c>
      <c r="F23">
        <f t="shared" si="9"/>
        <v>100</v>
      </c>
      <c r="G23">
        <f t="shared" si="8"/>
        <v>95</v>
      </c>
      <c r="H23">
        <f t="shared" si="8"/>
        <v>85</v>
      </c>
      <c r="I23">
        <f t="shared" si="8"/>
        <v>95</v>
      </c>
      <c r="J23">
        <f t="shared" si="8"/>
        <v>100</v>
      </c>
      <c r="K23">
        <f t="shared" si="8"/>
        <v>100</v>
      </c>
      <c r="L23">
        <f t="shared" si="8"/>
        <v>100</v>
      </c>
      <c r="M23">
        <f t="shared" si="8"/>
        <v>100</v>
      </c>
      <c r="N23">
        <f t="shared" si="8"/>
        <v>95</v>
      </c>
      <c r="O23">
        <f t="shared" si="8"/>
        <v>100</v>
      </c>
      <c r="P23">
        <f t="shared" ref="P23:Q23" si="10">P4/25*100</f>
        <v>100</v>
      </c>
      <c r="Q23">
        <f t="shared" si="10"/>
        <v>100</v>
      </c>
      <c r="R23">
        <f t="shared" si="6"/>
        <v>93.75</v>
      </c>
      <c r="S23">
        <f t="shared" ref="S23:T23" si="11">S4/20*100</f>
        <v>100</v>
      </c>
      <c r="T23">
        <f t="shared" si="11"/>
        <v>100</v>
      </c>
    </row>
    <row r="24" spans="1:20">
      <c r="A24">
        <v>3</v>
      </c>
      <c r="B24">
        <f t="shared" si="1"/>
        <v>100</v>
      </c>
      <c r="C24">
        <f t="shared" si="2"/>
        <v>100</v>
      </c>
      <c r="D24">
        <f t="shared" ref="D24:O24" si="12">D5/20*100</f>
        <v>100</v>
      </c>
      <c r="E24">
        <f t="shared" ref="E24:F24" si="13">E5/19*100</f>
        <v>100</v>
      </c>
      <c r="F24">
        <f t="shared" si="13"/>
        <v>100</v>
      </c>
      <c r="G24">
        <f t="shared" si="12"/>
        <v>80</v>
      </c>
      <c r="H24">
        <f t="shared" si="12"/>
        <v>70</v>
      </c>
      <c r="I24">
        <f t="shared" si="12"/>
        <v>90</v>
      </c>
      <c r="J24">
        <f t="shared" si="12"/>
        <v>100</v>
      </c>
      <c r="K24">
        <f t="shared" si="12"/>
        <v>100</v>
      </c>
      <c r="L24">
        <f t="shared" si="12"/>
        <v>100</v>
      </c>
      <c r="M24">
        <f t="shared" si="12"/>
        <v>100</v>
      </c>
      <c r="N24">
        <f t="shared" si="12"/>
        <v>90</v>
      </c>
      <c r="O24">
        <f t="shared" si="12"/>
        <v>100</v>
      </c>
      <c r="P24">
        <f t="shared" ref="P24:Q24" si="14">P5/25*100</f>
        <v>100</v>
      </c>
      <c r="Q24">
        <f t="shared" si="14"/>
        <v>100</v>
      </c>
      <c r="R24">
        <f t="shared" si="6"/>
        <v>93.75</v>
      </c>
      <c r="S24">
        <f t="shared" ref="S24:T24" si="15">S5/20*100</f>
        <v>100</v>
      </c>
      <c r="T24">
        <f t="shared" si="15"/>
        <v>100</v>
      </c>
    </row>
    <row r="25" spans="1:20">
      <c r="A25">
        <v>4</v>
      </c>
      <c r="B25">
        <f t="shared" si="1"/>
        <v>100</v>
      </c>
      <c r="C25">
        <f t="shared" si="2"/>
        <v>100</v>
      </c>
      <c r="D25">
        <f t="shared" ref="D25:O25" si="16">D6/20*100</f>
        <v>95</v>
      </c>
      <c r="E25">
        <f t="shared" ref="E25:F25" si="17">E6/19*100</f>
        <v>94.73684210526315</v>
      </c>
      <c r="F25">
        <f t="shared" si="17"/>
        <v>94.73684210526315</v>
      </c>
      <c r="G25">
        <f t="shared" si="16"/>
        <v>75</v>
      </c>
      <c r="H25">
        <f t="shared" si="16"/>
        <v>70</v>
      </c>
      <c r="I25">
        <f t="shared" si="16"/>
        <v>90</v>
      </c>
      <c r="J25">
        <f t="shared" si="16"/>
        <v>100</v>
      </c>
      <c r="K25">
        <f t="shared" si="16"/>
        <v>100</v>
      </c>
      <c r="L25">
        <f t="shared" si="16"/>
        <v>100</v>
      </c>
      <c r="M25">
        <f t="shared" si="16"/>
        <v>100</v>
      </c>
      <c r="N25">
        <f t="shared" si="16"/>
        <v>90</v>
      </c>
      <c r="O25">
        <f t="shared" si="16"/>
        <v>100</v>
      </c>
      <c r="P25">
        <f t="shared" ref="P25:Q25" si="18">P6/25*100</f>
        <v>100</v>
      </c>
      <c r="Q25">
        <f t="shared" si="18"/>
        <v>100</v>
      </c>
      <c r="R25">
        <f t="shared" si="6"/>
        <v>93.75</v>
      </c>
      <c r="S25">
        <f t="shared" ref="S25:T25" si="19">S6/20*100</f>
        <v>100</v>
      </c>
      <c r="T25">
        <f t="shared" si="19"/>
        <v>100</v>
      </c>
    </row>
    <row r="26" spans="1:20">
      <c r="A26">
        <v>5</v>
      </c>
      <c r="B26">
        <f t="shared" si="1"/>
        <v>100</v>
      </c>
      <c r="C26">
        <f t="shared" si="2"/>
        <v>100</v>
      </c>
      <c r="D26">
        <f t="shared" ref="D26:O26" si="20">D7/20*100</f>
        <v>95</v>
      </c>
      <c r="E26">
        <f t="shared" ref="E26:F26" si="21">E7/19*100</f>
        <v>89.473684210526315</v>
      </c>
      <c r="F26">
        <f t="shared" si="21"/>
        <v>89.473684210526315</v>
      </c>
      <c r="G26">
        <f t="shared" si="20"/>
        <v>70</v>
      </c>
      <c r="H26">
        <f t="shared" si="20"/>
        <v>65</v>
      </c>
      <c r="I26">
        <f t="shared" si="20"/>
        <v>75</v>
      </c>
      <c r="J26">
        <f t="shared" si="20"/>
        <v>100</v>
      </c>
      <c r="K26">
        <f t="shared" si="20"/>
        <v>100</v>
      </c>
      <c r="L26">
        <f t="shared" si="20"/>
        <v>100</v>
      </c>
      <c r="M26">
        <f t="shared" si="20"/>
        <v>100</v>
      </c>
      <c r="N26">
        <f t="shared" si="20"/>
        <v>85</v>
      </c>
      <c r="O26">
        <f t="shared" si="20"/>
        <v>100</v>
      </c>
      <c r="P26">
        <f t="shared" ref="P26:Q26" si="22">P7/25*100</f>
        <v>100</v>
      </c>
      <c r="Q26">
        <f t="shared" si="22"/>
        <v>100</v>
      </c>
      <c r="R26">
        <f t="shared" si="6"/>
        <v>93.75</v>
      </c>
      <c r="S26">
        <f t="shared" ref="S26:T26" si="23">S7/20*100</f>
        <v>100</v>
      </c>
      <c r="T26">
        <f t="shared" si="23"/>
        <v>100</v>
      </c>
    </row>
    <row r="27" spans="1:20">
      <c r="A27">
        <v>6</v>
      </c>
      <c r="B27">
        <f t="shared" si="1"/>
        <v>100</v>
      </c>
      <c r="C27">
        <f t="shared" si="2"/>
        <v>100</v>
      </c>
      <c r="D27">
        <f t="shared" ref="D27:O27" si="24">D8/20*100</f>
        <v>95</v>
      </c>
      <c r="E27">
        <f t="shared" ref="E27:F27" si="25">E8/19*100</f>
        <v>89.473684210526315</v>
      </c>
      <c r="F27">
        <f t="shared" si="25"/>
        <v>89.473684210526315</v>
      </c>
      <c r="G27">
        <f t="shared" si="24"/>
        <v>65</v>
      </c>
      <c r="H27">
        <f t="shared" si="24"/>
        <v>65</v>
      </c>
      <c r="I27">
        <f t="shared" si="24"/>
        <v>70</v>
      </c>
      <c r="J27">
        <f t="shared" si="24"/>
        <v>100</v>
      </c>
      <c r="K27">
        <f t="shared" si="24"/>
        <v>100</v>
      </c>
      <c r="L27">
        <f t="shared" si="24"/>
        <v>100</v>
      </c>
      <c r="M27">
        <f t="shared" si="24"/>
        <v>100</v>
      </c>
      <c r="N27">
        <f t="shared" si="24"/>
        <v>85</v>
      </c>
      <c r="O27">
        <f t="shared" si="24"/>
        <v>100</v>
      </c>
      <c r="P27">
        <f t="shared" ref="P27:Q27" si="26">P8/25*100</f>
        <v>100</v>
      </c>
      <c r="Q27">
        <f t="shared" si="26"/>
        <v>96</v>
      </c>
      <c r="R27">
        <f t="shared" si="6"/>
        <v>87.5</v>
      </c>
      <c r="S27">
        <f t="shared" ref="S27:T27" si="27">S8/20*100</f>
        <v>100</v>
      </c>
      <c r="T27">
        <f t="shared" si="27"/>
        <v>100</v>
      </c>
    </row>
    <row r="28" spans="1:20">
      <c r="A28">
        <v>7</v>
      </c>
      <c r="B28">
        <f t="shared" si="1"/>
        <v>100</v>
      </c>
      <c r="C28">
        <f t="shared" si="2"/>
        <v>94.444444444444443</v>
      </c>
      <c r="D28">
        <f t="shared" ref="D28:O28" si="28">D9/20*100</f>
        <v>95</v>
      </c>
      <c r="E28">
        <f t="shared" ref="E28:F28" si="29">E9/19*100</f>
        <v>89.473684210526315</v>
      </c>
      <c r="F28">
        <f t="shared" si="29"/>
        <v>89.473684210526315</v>
      </c>
      <c r="G28">
        <f t="shared" si="28"/>
        <v>55.000000000000007</v>
      </c>
      <c r="H28">
        <f t="shared" si="28"/>
        <v>45</v>
      </c>
      <c r="I28">
        <f t="shared" si="28"/>
        <v>65</v>
      </c>
      <c r="J28">
        <f t="shared" si="28"/>
        <v>100</v>
      </c>
      <c r="K28">
        <f t="shared" si="28"/>
        <v>100</v>
      </c>
      <c r="L28">
        <f t="shared" si="28"/>
        <v>100</v>
      </c>
      <c r="M28">
        <f t="shared" si="28"/>
        <v>100</v>
      </c>
      <c r="N28">
        <f t="shared" si="28"/>
        <v>85</v>
      </c>
      <c r="O28">
        <f t="shared" si="28"/>
        <v>100</v>
      </c>
      <c r="P28">
        <f t="shared" ref="P28:Q28" si="30">P9/25*100</f>
        <v>100</v>
      </c>
      <c r="Q28">
        <f t="shared" si="30"/>
        <v>92</v>
      </c>
      <c r="R28">
        <f t="shared" si="6"/>
        <v>87.5</v>
      </c>
      <c r="S28">
        <f t="shared" ref="S28:T28" si="31">S9/20*100</f>
        <v>100</v>
      </c>
      <c r="T28">
        <f t="shared" si="31"/>
        <v>100</v>
      </c>
    </row>
    <row r="29" spans="1:20">
      <c r="A29">
        <v>8</v>
      </c>
      <c r="B29">
        <f t="shared" si="1"/>
        <v>100</v>
      </c>
      <c r="C29">
        <f t="shared" si="2"/>
        <v>88.888888888888886</v>
      </c>
      <c r="D29">
        <f t="shared" ref="D29:O29" si="32">D10/20*100</f>
        <v>90</v>
      </c>
      <c r="E29">
        <f t="shared" ref="E29:F29" si="33">E10/19*100</f>
        <v>89.473684210526315</v>
      </c>
      <c r="F29">
        <f t="shared" si="33"/>
        <v>89.473684210526315</v>
      </c>
      <c r="G29">
        <f t="shared" si="32"/>
        <v>40</v>
      </c>
      <c r="H29">
        <f t="shared" si="32"/>
        <v>25</v>
      </c>
      <c r="I29">
        <f t="shared" si="32"/>
        <v>55.000000000000007</v>
      </c>
      <c r="J29">
        <f t="shared" si="32"/>
        <v>100</v>
      </c>
      <c r="K29">
        <f t="shared" si="32"/>
        <v>100</v>
      </c>
      <c r="L29">
        <f t="shared" si="32"/>
        <v>100</v>
      </c>
      <c r="M29">
        <f t="shared" si="32"/>
        <v>100</v>
      </c>
      <c r="N29">
        <f t="shared" si="32"/>
        <v>85</v>
      </c>
      <c r="O29">
        <f t="shared" si="32"/>
        <v>100</v>
      </c>
      <c r="P29">
        <f t="shared" ref="P29:Q29" si="34">P10/25*100</f>
        <v>96</v>
      </c>
      <c r="Q29">
        <f t="shared" si="34"/>
        <v>88</v>
      </c>
      <c r="R29">
        <f t="shared" si="6"/>
        <v>87.5</v>
      </c>
      <c r="S29">
        <f t="shared" ref="S29:T29" si="35">S10/20*100</f>
        <v>100</v>
      </c>
      <c r="T29">
        <f t="shared" si="35"/>
        <v>100</v>
      </c>
    </row>
    <row r="30" spans="1:20">
      <c r="A30">
        <v>9</v>
      </c>
      <c r="B30">
        <f t="shared" si="1"/>
        <v>100</v>
      </c>
      <c r="C30">
        <f t="shared" si="2"/>
        <v>83.333333333333343</v>
      </c>
      <c r="D30">
        <f t="shared" ref="D30:O30" si="36">D11/20*100</f>
        <v>90</v>
      </c>
      <c r="E30">
        <f t="shared" ref="E30:F30" si="37">E11/19*100</f>
        <v>84.210526315789465</v>
      </c>
      <c r="F30">
        <f t="shared" si="37"/>
        <v>84.210526315789465</v>
      </c>
      <c r="G30">
        <f t="shared" si="36"/>
        <v>30</v>
      </c>
      <c r="H30">
        <f t="shared" si="36"/>
        <v>25</v>
      </c>
      <c r="I30">
        <f t="shared" si="36"/>
        <v>30</v>
      </c>
      <c r="J30">
        <f t="shared" si="36"/>
        <v>100</v>
      </c>
      <c r="K30">
        <f t="shared" si="36"/>
        <v>95</v>
      </c>
      <c r="L30">
        <f t="shared" si="36"/>
        <v>95</v>
      </c>
      <c r="M30">
        <f t="shared" si="36"/>
        <v>100</v>
      </c>
      <c r="N30">
        <f t="shared" si="36"/>
        <v>85</v>
      </c>
      <c r="O30">
        <f t="shared" si="36"/>
        <v>100</v>
      </c>
      <c r="P30">
        <f t="shared" ref="P30:Q30" si="38">P11/25*100</f>
        <v>96</v>
      </c>
      <c r="Q30">
        <f t="shared" si="38"/>
        <v>88</v>
      </c>
      <c r="R30">
        <f t="shared" si="6"/>
        <v>87.5</v>
      </c>
      <c r="S30">
        <f t="shared" ref="S30:T30" si="39">S11/20*100</f>
        <v>100</v>
      </c>
      <c r="T30">
        <f t="shared" si="39"/>
        <v>90</v>
      </c>
    </row>
    <row r="31" spans="1:20">
      <c r="A31">
        <v>10</v>
      </c>
      <c r="B31">
        <f t="shared" si="1"/>
        <v>100</v>
      </c>
      <c r="C31">
        <f t="shared" si="2"/>
        <v>77.777777777777786</v>
      </c>
      <c r="D31">
        <f t="shared" ref="D31:O31" si="40">D12/20*100</f>
        <v>90</v>
      </c>
      <c r="E31">
        <f t="shared" ref="E31:F31" si="41">E12/19*100</f>
        <v>78.94736842105263</v>
      </c>
      <c r="F31">
        <f t="shared" si="41"/>
        <v>78.94736842105263</v>
      </c>
      <c r="G31">
        <f t="shared" si="40"/>
        <v>30</v>
      </c>
      <c r="H31">
        <f t="shared" si="40"/>
        <v>25</v>
      </c>
      <c r="I31">
        <f t="shared" si="40"/>
        <v>30</v>
      </c>
      <c r="J31">
        <f t="shared" si="40"/>
        <v>100</v>
      </c>
      <c r="K31">
        <f t="shared" si="40"/>
        <v>95</v>
      </c>
      <c r="L31">
        <f t="shared" si="40"/>
        <v>95</v>
      </c>
      <c r="M31">
        <f t="shared" si="40"/>
        <v>100</v>
      </c>
      <c r="N31">
        <f t="shared" si="40"/>
        <v>85</v>
      </c>
      <c r="O31">
        <f t="shared" si="40"/>
        <v>100</v>
      </c>
      <c r="P31">
        <f t="shared" ref="P31:Q31" si="42">P12/25*100</f>
        <v>92</v>
      </c>
      <c r="Q31">
        <f t="shared" si="42"/>
        <v>88</v>
      </c>
      <c r="R31">
        <f t="shared" si="6"/>
        <v>81.25</v>
      </c>
      <c r="S31">
        <f t="shared" ref="S31:T31" si="43">S12/20*100</f>
        <v>100</v>
      </c>
      <c r="T31">
        <f t="shared" si="43"/>
        <v>90</v>
      </c>
    </row>
    <row r="32" spans="1:20">
      <c r="A32">
        <v>11</v>
      </c>
      <c r="B32">
        <f t="shared" si="1"/>
        <v>100</v>
      </c>
      <c r="C32">
        <f t="shared" si="2"/>
        <v>77.777777777777786</v>
      </c>
      <c r="D32">
        <f t="shared" ref="D32:O32" si="44">D13/20*100</f>
        <v>90</v>
      </c>
      <c r="E32">
        <f t="shared" ref="E32:F32" si="45">E13/19*100</f>
        <v>78.94736842105263</v>
      </c>
      <c r="F32">
        <f t="shared" si="45"/>
        <v>78.94736842105263</v>
      </c>
      <c r="G32">
        <f t="shared" si="44"/>
        <v>20</v>
      </c>
      <c r="H32">
        <f t="shared" si="44"/>
        <v>20</v>
      </c>
      <c r="I32">
        <f t="shared" si="44"/>
        <v>15</v>
      </c>
      <c r="J32">
        <f t="shared" si="44"/>
        <v>95</v>
      </c>
      <c r="K32">
        <f t="shared" si="44"/>
        <v>90</v>
      </c>
      <c r="L32">
        <f t="shared" si="44"/>
        <v>90</v>
      </c>
      <c r="M32">
        <f t="shared" si="44"/>
        <v>100</v>
      </c>
      <c r="N32">
        <f t="shared" si="44"/>
        <v>85</v>
      </c>
      <c r="O32">
        <f t="shared" si="44"/>
        <v>100</v>
      </c>
      <c r="P32">
        <f t="shared" ref="P32:Q32" si="46">P13/25*100</f>
        <v>92</v>
      </c>
      <c r="Q32">
        <f t="shared" si="46"/>
        <v>88</v>
      </c>
      <c r="R32">
        <f t="shared" si="6"/>
        <v>81.25</v>
      </c>
      <c r="S32">
        <f t="shared" ref="S32:T32" si="47">S13/20*100</f>
        <v>100</v>
      </c>
      <c r="T32">
        <f t="shared" si="47"/>
        <v>90</v>
      </c>
    </row>
    <row r="33" spans="1:20">
      <c r="A33" s="1">
        <v>12</v>
      </c>
      <c r="B33">
        <f t="shared" si="1"/>
        <v>100</v>
      </c>
      <c r="C33">
        <f t="shared" si="2"/>
        <v>72.222222222222214</v>
      </c>
      <c r="D33">
        <f t="shared" ref="D33:O33" si="48">D14/20*100</f>
        <v>90</v>
      </c>
      <c r="E33">
        <f t="shared" ref="E33:F33" si="49">E14/19*100</f>
        <v>73.68421052631578</v>
      </c>
      <c r="F33">
        <f t="shared" si="49"/>
        <v>73.68421052631578</v>
      </c>
      <c r="G33">
        <f t="shared" si="48"/>
        <v>15</v>
      </c>
      <c r="H33">
        <f t="shared" si="48"/>
        <v>5</v>
      </c>
      <c r="I33">
        <f t="shared" si="48"/>
        <v>10</v>
      </c>
      <c r="J33">
        <f t="shared" si="48"/>
        <v>90</v>
      </c>
      <c r="K33">
        <f t="shared" si="48"/>
        <v>90</v>
      </c>
      <c r="L33">
        <f t="shared" si="48"/>
        <v>90</v>
      </c>
      <c r="M33">
        <f t="shared" si="48"/>
        <v>100</v>
      </c>
      <c r="N33">
        <f t="shared" si="48"/>
        <v>85</v>
      </c>
      <c r="O33">
        <f t="shared" si="48"/>
        <v>100</v>
      </c>
      <c r="P33">
        <f t="shared" ref="P33:Q33" si="50">P14/25*100</f>
        <v>88</v>
      </c>
      <c r="Q33">
        <f t="shared" si="50"/>
        <v>88</v>
      </c>
      <c r="R33">
        <f t="shared" si="6"/>
        <v>81.25</v>
      </c>
      <c r="S33">
        <f t="shared" ref="S33:T33" si="51">S14/20*100</f>
        <v>100</v>
      </c>
      <c r="T33">
        <f t="shared" si="51"/>
        <v>90</v>
      </c>
    </row>
    <row r="34" spans="1:20">
      <c r="A34">
        <v>13</v>
      </c>
      <c r="G34">
        <f t="shared" ref="D34:O34" si="52">G15/20*100</f>
        <v>5</v>
      </c>
      <c r="H34">
        <f t="shared" si="52"/>
        <v>5</v>
      </c>
      <c r="I34">
        <f t="shared" si="52"/>
        <v>10</v>
      </c>
    </row>
    <row r="35" spans="1:20">
      <c r="A35">
        <v>14</v>
      </c>
      <c r="G35">
        <f t="shared" ref="D35:O35" si="53">G16/20*100</f>
        <v>0</v>
      </c>
      <c r="H35">
        <f t="shared" si="53"/>
        <v>5</v>
      </c>
      <c r="I35">
        <f t="shared" si="53"/>
        <v>5</v>
      </c>
    </row>
    <row r="36" spans="1:20">
      <c r="A36">
        <v>15</v>
      </c>
      <c r="H36">
        <v>0</v>
      </c>
      <c r="I36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2017-06-23T03:09:28Z</dcterms:created>
  <dcterms:modified xsi:type="dcterms:W3CDTF">2017-11-19T10:31:03Z</dcterms:modified>
</cp:coreProperties>
</file>